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745" yWindow="120" windowWidth="16380" windowHeight="8190" tabRatio="500"/>
  </bookViews>
  <sheets>
    <sheet name="Лист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1"/>
  <c r="G7"/>
  <c r="G8"/>
  <c r="G5"/>
  <c r="G9" s="1"/>
</calcChain>
</file>

<file path=xl/sharedStrings.xml><?xml version="1.0" encoding="utf-8"?>
<sst xmlns="http://schemas.openxmlformats.org/spreadsheetml/2006/main" count="33" uniqueCount="21">
  <si>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</si>
  <si>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</si>
  <si>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</si>
  <si>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</si>
  <si>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</si>
  <si>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</si>
  <si>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</si>
  <si>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</si>
  <si>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 xml:space="preserve">
 Перечень закупаемых лекарственных средств, профилактических препаратов, изделий медицинского назначения способом запроса ценовых предложений
</t>
  </si>
  <si>
    <t>Место поставки</t>
  </si>
  <si>
    <t>Сроки и условия поставки</t>
  </si>
  <si>
    <t>СКО, г.Петропавловск, ул.Ж.Кизатова, 7А</t>
  </si>
  <si>
    <t>Поставка осуществляется не позднее 16 календарных дней, с даты получения телефонной заявки от Заказчика.</t>
  </si>
  <si>
    <t>Радиографические кассеты должны иметь прочную конструкцию, легкий вес, кассеты благодаря противоударным материалам, из которых выполнены торцы и углы кассеты, обладают значительной прочностью.Плотный контакт экранов с пленкой обеспечивается специальной конструкцией створок кассеты. Каждая кассета состоит из двух изогнутых панелей, которые при закрывании распрямляются, вытесняя воздух. В закрытом состоянии постоянство контакта пленки с экранами поддерживается слоем специального эластичного полимера, расположенного под каждым экраном. Разрешающая способность  7,5 пар линий/мм. Передняя панель кассеты изготовлена из специального материала с низкими поглощающими свойствами, что обеспечивает снижение лучевой нагрузки. Поглощение передней крышки кассеты эквивалентно 0,5 мм AL. Обеспечение светонепроницаемости  не менее 15 лет. Неравномерность свечения  не выше 6 %. Ортохроматические экраны Green 400  на основе оксисульфида гадолиния. Экраны Green 400 должны обладать   радиационной стабильностью; повышенной абсорбционной эффективностью, характеризующей способностью люминофора поглощать рентгеновские лучи; повышенной эффективностью конверсии рентгеновских лучей в световую энер гию в 4 раза. Минимальное время разгорания и послесвечения. Существенно улучшенные структурно-резкостные свойства экранов (среднеквадратичная гранулярность, разрешающая способность, частотно-контрастная характеристика) за счет более плотной упаковки зерен люминофора, достигнутой применением монодисперсных и кристаллографически правильной формы кристаллов.</t>
  </si>
  <si>
    <t>Рентгенографические кассеты размером 24*30 в комплекте с экраном GREEN 400 /зеленочувствит./</t>
  </si>
  <si>
    <t>штука</t>
  </si>
  <si>
    <t>Рентгенографические кассеты размером 30*40 в комплекте с экраном GREEN 400 /зеленочувствит./</t>
  </si>
  <si>
    <t>Рентгенографические кассеты размером 35*35 в комплекте с экраном GREEN 400 /зеленочувствит./</t>
  </si>
  <si>
    <t>Рентгенографические кассеты размером 18*43 в комплекте с экраном GREEN 400 /зеленочувствит./</t>
  </si>
  <si>
    <t>Перечень закупаемых медицинских изделий</t>
  </si>
  <si>
    <t>Приложение №1 к объявлению №12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</si>
</sst>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0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2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2" fontId="1" fillId="0" borderId="0" xfId="0" applyNumberFormat="1" applyFont="1" applyAlignment="1">
      <alignment vertical="top"/>
    </xf>
    <xf numFmtId="0" fontId="2" fillId="0" borderId="6" xfId="0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A8" zoomScaleSheetLayoutView="100" workbookViewId="0">
      <selection activeCell="B9" sqref="B9"/>
    </sheetView>
  </sheetViews>
  <sheetFormatPr defaultRowHeight="13.5"/>
  <cols>
    <col min="1" max="1" width="3.7109375" style="1" customWidth="1"/>
    <col min="2" max="2" width="21" style="14" customWidth="1"/>
    <col min="3" max="3" width="79.28515625" style="6" customWidth="1"/>
    <col min="4" max="4" width="12.7109375" style="2" customWidth="1"/>
    <col min="5" max="5" width="10.28515625" style="2" customWidth="1"/>
    <col min="6" max="6" width="14.42578125" style="8" customWidth="1"/>
    <col min="7" max="7" width="14.5703125" style="8" customWidth="1"/>
    <col min="8" max="8" width="18" style="2" customWidth="1"/>
    <col min="9" max="9" width="25.5703125" style="2" customWidth="1"/>
    <col min="10" max="1025" width="14.5703125" style="1" customWidth="1"/>
    <col min="1026" max="16384" width="9.140625" style="1"/>
  </cols>
  <sheetData>
    <row r="1" spans="1:9" ht="14.25">
      <c r="C1" s="26" t="s">
        <v>8</v>
      </c>
      <c r="D1" s="26"/>
      <c r="E1" s="26"/>
      <c r="F1" s="7"/>
      <c r="H1" s="7" t="s">
        <v>20</v>
      </c>
    </row>
    <row r="2" spans="1:9" ht="15" customHeight="1">
      <c r="A2" s="27" t="s">
        <v>19</v>
      </c>
      <c r="B2" s="27"/>
      <c r="C2" s="27"/>
      <c r="D2" s="27"/>
      <c r="E2" s="27"/>
      <c r="F2" s="27"/>
      <c r="G2" s="27"/>
      <c r="H2" s="27"/>
      <c r="I2" s="27"/>
    </row>
    <row r="3" spans="1:9">
      <c r="C3" s="17"/>
      <c r="D3" s="19"/>
      <c r="E3" s="19"/>
    </row>
    <row r="4" spans="1:9" ht="40.5">
      <c r="A4" s="3" t="s">
        <v>0</v>
      </c>
      <c r="B4" s="3" t="s">
        <v>1</v>
      </c>
      <c r="C4" s="18" t="s">
        <v>2</v>
      </c>
      <c r="D4" s="3" t="s">
        <v>3</v>
      </c>
      <c r="E4" s="3" t="s">
        <v>4</v>
      </c>
      <c r="F4" s="9" t="s">
        <v>5</v>
      </c>
      <c r="G4" s="11" t="s">
        <v>6</v>
      </c>
      <c r="H4" s="5" t="s">
        <v>9</v>
      </c>
      <c r="I4" s="5" t="s">
        <v>10</v>
      </c>
    </row>
    <row r="5" spans="1:9" ht="279" customHeight="1">
      <c r="A5" s="21">
        <v>1</v>
      </c>
      <c r="B5" s="23" t="s">
        <v>14</v>
      </c>
      <c r="C5" s="23" t="s">
        <v>13</v>
      </c>
      <c r="D5" s="25" t="s">
        <v>15</v>
      </c>
      <c r="E5" s="3">
        <v>2</v>
      </c>
      <c r="F5" s="22">
        <v>86000</v>
      </c>
      <c r="G5" s="9">
        <f>E5*F5</f>
        <v>172000</v>
      </c>
      <c r="H5" s="13" t="s">
        <v>11</v>
      </c>
      <c r="I5" s="4" t="s">
        <v>12</v>
      </c>
    </row>
    <row r="6" spans="1:9" ht="189">
      <c r="A6" s="21">
        <v>2</v>
      </c>
      <c r="B6" s="23" t="s">
        <v>16</v>
      </c>
      <c r="C6" s="23" t="s">
        <v>13</v>
      </c>
      <c r="D6" s="25" t="s">
        <v>15</v>
      </c>
      <c r="E6" s="3">
        <v>2</v>
      </c>
      <c r="F6" s="22">
        <v>127000</v>
      </c>
      <c r="G6" s="9">
        <f t="shared" ref="G6:G8" si="0">E6*F6</f>
        <v>254000</v>
      </c>
      <c r="H6" s="13" t="s">
        <v>11</v>
      </c>
      <c r="I6" s="4" t="s">
        <v>12</v>
      </c>
    </row>
    <row r="7" spans="1:9" ht="298.5" customHeight="1">
      <c r="A7" s="21">
        <v>3</v>
      </c>
      <c r="B7" s="23" t="s">
        <v>17</v>
      </c>
      <c r="C7" s="24" t="s">
        <v>13</v>
      </c>
      <c r="D7" s="25" t="s">
        <v>15</v>
      </c>
      <c r="E7" s="3">
        <v>2</v>
      </c>
      <c r="F7" s="22">
        <v>131500</v>
      </c>
      <c r="G7" s="9">
        <f t="shared" si="0"/>
        <v>263000</v>
      </c>
      <c r="H7" s="13" t="s">
        <v>11</v>
      </c>
      <c r="I7" s="4" t="s">
        <v>12</v>
      </c>
    </row>
    <row r="8" spans="1:9" ht="289.5" customHeight="1">
      <c r="A8" s="21">
        <v>4</v>
      </c>
      <c r="B8" s="23" t="s">
        <v>18</v>
      </c>
      <c r="C8" s="23" t="s">
        <v>13</v>
      </c>
      <c r="D8" s="25" t="s">
        <v>15</v>
      </c>
      <c r="E8" s="3">
        <v>1</v>
      </c>
      <c r="F8" s="22">
        <v>87000</v>
      </c>
      <c r="G8" s="9">
        <f t="shared" si="0"/>
        <v>87000</v>
      </c>
      <c r="H8" s="13" t="s">
        <v>11</v>
      </c>
      <c r="I8" s="4" t="s">
        <v>12</v>
      </c>
    </row>
    <row r="9" spans="1:9">
      <c r="A9" s="12"/>
      <c r="B9" s="18" t="s">
        <v>7</v>
      </c>
      <c r="C9" s="15"/>
      <c r="D9" s="5"/>
      <c r="E9" s="5"/>
      <c r="F9" s="10"/>
      <c r="G9" s="10">
        <f>SUM(G5:G8)</f>
        <v>776000</v>
      </c>
      <c r="H9" s="12"/>
      <c r="I9" s="12"/>
    </row>
    <row r="10" spans="1:9">
      <c r="F10" s="20"/>
      <c r="G10" s="16"/>
    </row>
  </sheetData>
  <mergeCells count="2">
    <mergeCell ref="C1:E1"/>
    <mergeCell ref="A2:I2"/>
  </mergeCells>
  <pageMargins left="0.70866141732283472" right="0.70866141732283472" top="0.74803149606299213" bottom="0.74803149606299213" header="0.51181102362204722" footer="0.51181102362204722"/>
  <pageSetup paperSize="9" scale="8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GOZZAKUP2</cp:lastModifiedBy>
  <cp:revision>2</cp:revision>
  <cp:lastPrinted>2019-04-30T04:52:18Z</cp:lastPrinted>
  <dcterms:created xsi:type="dcterms:W3CDTF">2018-05-30T04:52:12Z</dcterms:created>
  <dcterms:modified xsi:type="dcterms:W3CDTF">2020-03-30T05:19:22Z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